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Формула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42" i="1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</calcChain>
</file>

<file path=xl/sharedStrings.xml><?xml version="1.0" encoding="utf-8"?>
<sst xmlns="http://schemas.openxmlformats.org/spreadsheetml/2006/main" count="21" uniqueCount="7">
  <si>
    <t>Ω</t>
  </si>
  <si>
    <t>t°</t>
  </si>
  <si>
    <t>R=9420*EXP(0,05923+(-0,01949/140)*(T+40)) </t>
  </si>
  <si>
    <t>где T - температура в градусах Цельсия </t>
  </si>
  <si>
    <t>R - ДТОЖ в Омах, </t>
  </si>
  <si>
    <t>Максимальная ошибка при этом получается в районе температуры 60 градусов. </t>
  </si>
  <si>
    <t>Слева температура, далее всем известные табличные значения, третий столбик - по моим подсчетам. 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</si>
</sst>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sz val="9"/>
      <color rgb="FF00000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3" borderId="0" xfId="0" applyFill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2" borderId="0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Y42"/>
  <sheetViews>
    <sheetView tabSelected="1" zoomScale="70" zoomScaleNormal="70" workbookViewId="0">
      <selection activeCell="AD13" sqref="AD13"/>
    </sheetView>
  </sheetViews>
  <sheetFormatPr defaultRowHeight="15"/>
  <cols>
    <col min="1" max="1" width="3.7109375" customWidth="1"/>
    <col min="4" max="4" width="1.42578125" customWidth="1"/>
    <col min="7" max="7" width="1.42578125" customWidth="1"/>
    <col min="10" max="10" width="1.42578125" customWidth="1"/>
    <col min="13" max="13" width="1.42578125" customWidth="1"/>
    <col min="16" max="16" width="1.42578125" customWidth="1"/>
    <col min="19" max="19" width="1.42578125" customWidth="1"/>
    <col min="22" max="22" width="1.42578125" customWidth="1"/>
    <col min="25" max="25" width="1.42578125" customWidth="1"/>
  </cols>
  <sheetData>
    <row r="1" spans="2:25" ht="15.75" thickBot="1"/>
    <row r="2" spans="2:25" ht="19.5" thickBot="1">
      <c r="B2" s="4" t="s">
        <v>1</v>
      </c>
      <c r="C2" s="4" t="s">
        <v>0</v>
      </c>
      <c r="E2" s="4" t="s">
        <v>1</v>
      </c>
      <c r="F2" s="4" t="s">
        <v>0</v>
      </c>
      <c r="H2" s="4" t="s">
        <v>1</v>
      </c>
      <c r="I2" s="4" t="s">
        <v>0</v>
      </c>
      <c r="K2" s="4" t="s">
        <v>1</v>
      </c>
      <c r="L2" s="4" t="s">
        <v>0</v>
      </c>
      <c r="N2" s="4" t="s">
        <v>1</v>
      </c>
      <c r="O2" s="4" t="s">
        <v>0</v>
      </c>
      <c r="Q2" s="4" t="s">
        <v>1</v>
      </c>
      <c r="R2" s="4" t="s">
        <v>0</v>
      </c>
      <c r="T2" s="4" t="s">
        <v>1</v>
      </c>
      <c r="U2" s="4" t="s">
        <v>0</v>
      </c>
      <c r="W2" s="4" t="s">
        <v>1</v>
      </c>
      <c r="X2" s="4" t="s">
        <v>0</v>
      </c>
    </row>
    <row r="3" spans="2:25">
      <c r="B3" s="5">
        <v>-20.5</v>
      </c>
      <c r="C3" s="6">
        <v>29697</v>
      </c>
      <c r="D3" s="2">
        <f t="shared" ref="D3:D42" si="0">C4-C3</f>
        <v>1031</v>
      </c>
      <c r="E3">
        <v>-0.5</v>
      </c>
      <c r="F3">
        <v>9670</v>
      </c>
      <c r="G3" s="2">
        <f t="shared" ref="G3:G40" si="1">F4-F3</f>
        <v>258</v>
      </c>
      <c r="H3">
        <v>19.5</v>
      </c>
      <c r="I3">
        <v>3604</v>
      </c>
      <c r="J3" s="2"/>
      <c r="K3">
        <v>39.5</v>
      </c>
      <c r="L3">
        <v>1490</v>
      </c>
      <c r="M3" s="2"/>
      <c r="N3">
        <v>59.5</v>
      </c>
      <c r="O3">
        <v>679</v>
      </c>
      <c r="P3" s="2"/>
      <c r="Q3">
        <v>79.5</v>
      </c>
      <c r="R3">
        <v>338</v>
      </c>
      <c r="S3" s="2"/>
      <c r="T3">
        <v>99.5</v>
      </c>
      <c r="U3">
        <v>180</v>
      </c>
      <c r="V3" s="2"/>
      <c r="W3">
        <v>119.5</v>
      </c>
      <c r="Y3" s="2"/>
    </row>
    <row r="4" spans="2:25">
      <c r="B4" s="7">
        <v>-21</v>
      </c>
      <c r="C4" s="8">
        <v>30728</v>
      </c>
      <c r="D4" s="2">
        <f t="shared" si="0"/>
        <v>1047</v>
      </c>
      <c r="E4">
        <v>-1</v>
      </c>
      <c r="F4">
        <v>9928</v>
      </c>
      <c r="G4" s="2">
        <f t="shared" si="1"/>
        <v>266</v>
      </c>
      <c r="H4">
        <v>19</v>
      </c>
      <c r="I4">
        <v>3690</v>
      </c>
      <c r="J4" s="2"/>
      <c r="K4">
        <v>39</v>
      </c>
      <c r="L4">
        <v>1521</v>
      </c>
      <c r="M4" s="2"/>
      <c r="N4">
        <v>59</v>
      </c>
      <c r="O4">
        <v>691</v>
      </c>
      <c r="P4" s="2"/>
      <c r="Q4">
        <v>79</v>
      </c>
      <c r="R4">
        <v>344</v>
      </c>
      <c r="S4" s="2"/>
      <c r="T4">
        <v>99</v>
      </c>
      <c r="U4">
        <v>182.4</v>
      </c>
      <c r="V4" s="2"/>
      <c r="W4">
        <v>119</v>
      </c>
      <c r="Y4" s="2"/>
    </row>
    <row r="5" spans="2:25">
      <c r="B5" s="7">
        <v>-21.5</v>
      </c>
      <c r="C5" s="8">
        <v>31775</v>
      </c>
      <c r="D5" s="2">
        <f t="shared" si="0"/>
        <v>1063</v>
      </c>
      <c r="E5">
        <v>-1.5</v>
      </c>
      <c r="F5">
        <v>10194</v>
      </c>
      <c r="G5" s="2">
        <f t="shared" si="1"/>
        <v>275</v>
      </c>
      <c r="H5">
        <v>18.5</v>
      </c>
      <c r="I5">
        <v>3778</v>
      </c>
      <c r="J5" s="2"/>
      <c r="K5">
        <v>38.5</v>
      </c>
      <c r="L5">
        <v>1554</v>
      </c>
      <c r="M5" s="2"/>
      <c r="N5">
        <v>58.5</v>
      </c>
      <c r="O5">
        <v>703</v>
      </c>
      <c r="P5" s="2"/>
      <c r="Q5">
        <v>78.5</v>
      </c>
      <c r="R5">
        <v>350</v>
      </c>
      <c r="S5" s="2"/>
      <c r="T5">
        <v>98.5</v>
      </c>
      <c r="U5">
        <v>185.2</v>
      </c>
      <c r="V5" s="2"/>
      <c r="W5">
        <v>118.5</v>
      </c>
      <c r="Y5" s="2"/>
    </row>
    <row r="6" spans="2:25">
      <c r="B6" s="7">
        <v>-22</v>
      </c>
      <c r="C6" s="8">
        <v>32838</v>
      </c>
      <c r="D6" s="2">
        <f t="shared" si="0"/>
        <v>1079</v>
      </c>
      <c r="E6">
        <v>-2</v>
      </c>
      <c r="F6">
        <v>10469</v>
      </c>
      <c r="G6" s="2">
        <f t="shared" si="1"/>
        <v>283</v>
      </c>
      <c r="H6">
        <v>18</v>
      </c>
      <c r="I6">
        <v>3868</v>
      </c>
      <c r="J6" s="2"/>
      <c r="K6">
        <v>38</v>
      </c>
      <c r="L6">
        <v>1587</v>
      </c>
      <c r="M6" s="2"/>
      <c r="N6">
        <v>58</v>
      </c>
      <c r="O6">
        <v>716</v>
      </c>
      <c r="P6" s="2"/>
      <c r="Q6">
        <v>78</v>
      </c>
      <c r="R6">
        <v>356</v>
      </c>
      <c r="S6" s="2"/>
      <c r="T6">
        <v>98</v>
      </c>
      <c r="U6">
        <v>188.1</v>
      </c>
      <c r="V6" s="2"/>
      <c r="W6">
        <v>118</v>
      </c>
      <c r="Y6" s="2"/>
    </row>
    <row r="7" spans="2:25">
      <c r="B7" s="7">
        <v>-22.5</v>
      </c>
      <c r="C7" s="8">
        <v>33917</v>
      </c>
      <c r="D7" s="2">
        <f t="shared" si="0"/>
        <v>1097</v>
      </c>
      <c r="E7">
        <v>-2.5</v>
      </c>
      <c r="F7">
        <v>10752</v>
      </c>
      <c r="G7" s="2">
        <f t="shared" si="1"/>
        <v>291</v>
      </c>
      <c r="H7">
        <v>17.5</v>
      </c>
      <c r="I7">
        <v>3959</v>
      </c>
      <c r="J7" s="2"/>
      <c r="K7">
        <v>37.5</v>
      </c>
      <c r="L7">
        <v>1620</v>
      </c>
      <c r="M7" s="2"/>
      <c r="N7">
        <v>57.5</v>
      </c>
      <c r="O7">
        <v>729</v>
      </c>
      <c r="P7" s="2"/>
      <c r="Q7">
        <v>77.5</v>
      </c>
      <c r="R7">
        <v>362</v>
      </c>
      <c r="S7" s="2"/>
      <c r="T7">
        <v>97.5</v>
      </c>
      <c r="U7">
        <v>191</v>
      </c>
      <c r="V7" s="2"/>
      <c r="W7">
        <v>117.5</v>
      </c>
      <c r="Y7" s="2"/>
    </row>
    <row r="8" spans="2:25">
      <c r="B8" s="7">
        <v>-23</v>
      </c>
      <c r="C8" s="8">
        <v>35014</v>
      </c>
      <c r="D8" s="2">
        <f t="shared" si="0"/>
        <v>1114</v>
      </c>
      <c r="E8">
        <v>-3</v>
      </c>
      <c r="F8">
        <v>11043</v>
      </c>
      <c r="G8" s="2">
        <f t="shared" si="1"/>
        <v>301</v>
      </c>
      <c r="H8">
        <v>17</v>
      </c>
      <c r="I8">
        <v>4053</v>
      </c>
      <c r="J8" s="2"/>
      <c r="K8">
        <v>37</v>
      </c>
      <c r="L8">
        <v>1655</v>
      </c>
      <c r="M8" s="2"/>
      <c r="N8">
        <v>57</v>
      </c>
      <c r="O8">
        <v>742</v>
      </c>
      <c r="P8" s="2"/>
      <c r="Q8">
        <v>77</v>
      </c>
      <c r="R8">
        <v>368</v>
      </c>
      <c r="S8" s="2"/>
      <c r="T8">
        <v>97</v>
      </c>
      <c r="U8">
        <v>193.9</v>
      </c>
      <c r="V8" s="2"/>
      <c r="W8">
        <v>117</v>
      </c>
      <c r="Y8" s="2"/>
    </row>
    <row r="9" spans="2:25">
      <c r="B9" s="7">
        <v>-23.5</v>
      </c>
      <c r="C9" s="8">
        <v>36128</v>
      </c>
      <c r="D9" s="2">
        <f t="shared" si="0"/>
        <v>1134</v>
      </c>
      <c r="E9">
        <v>-3.5</v>
      </c>
      <c r="F9">
        <v>11344</v>
      </c>
      <c r="G9" s="2">
        <f t="shared" si="1"/>
        <v>309</v>
      </c>
      <c r="H9">
        <v>16.5</v>
      </c>
      <c r="I9">
        <v>4149</v>
      </c>
      <c r="J9" s="2"/>
      <c r="K9">
        <v>36.5</v>
      </c>
      <c r="L9">
        <v>1690</v>
      </c>
      <c r="M9" s="2"/>
      <c r="N9">
        <v>56.5</v>
      </c>
      <c r="O9">
        <v>755</v>
      </c>
      <c r="P9" s="2"/>
      <c r="Q9">
        <v>76.5</v>
      </c>
      <c r="R9">
        <v>375</v>
      </c>
      <c r="S9" s="2"/>
      <c r="T9">
        <v>96.5</v>
      </c>
      <c r="U9">
        <v>196.9</v>
      </c>
      <c r="V9" s="2"/>
      <c r="W9">
        <v>116.5</v>
      </c>
      <c r="Y9" s="2"/>
    </row>
    <row r="10" spans="2:25">
      <c r="B10" s="7">
        <v>-24</v>
      </c>
      <c r="C10" s="8">
        <v>37262</v>
      </c>
      <c r="D10" s="2">
        <f t="shared" si="0"/>
        <v>1153</v>
      </c>
      <c r="E10">
        <v>-4</v>
      </c>
      <c r="F10">
        <v>11653</v>
      </c>
      <c r="G10" s="2">
        <f t="shared" si="1"/>
        <v>319</v>
      </c>
      <c r="H10">
        <v>16</v>
      </c>
      <c r="I10">
        <v>4247</v>
      </c>
      <c r="J10" s="2"/>
      <c r="K10">
        <v>36</v>
      </c>
      <c r="L10">
        <v>1727</v>
      </c>
      <c r="M10" s="2"/>
      <c r="N10">
        <v>56</v>
      </c>
      <c r="O10">
        <v>769</v>
      </c>
      <c r="P10" s="2"/>
      <c r="Q10">
        <v>76</v>
      </c>
      <c r="R10">
        <v>381</v>
      </c>
      <c r="S10" s="2"/>
      <c r="T10">
        <v>96</v>
      </c>
      <c r="U10">
        <v>200</v>
      </c>
      <c r="V10" s="2"/>
      <c r="W10">
        <v>116</v>
      </c>
      <c r="Y10" s="2"/>
    </row>
    <row r="11" spans="2:25">
      <c r="B11" s="7">
        <v>-24.5</v>
      </c>
      <c r="C11" s="8">
        <v>38415</v>
      </c>
      <c r="D11" s="2">
        <f t="shared" si="0"/>
        <v>1173</v>
      </c>
      <c r="E11">
        <v>-4.5</v>
      </c>
      <c r="F11">
        <v>11972</v>
      </c>
      <c r="G11" s="2">
        <f t="shared" si="1"/>
        <v>328</v>
      </c>
      <c r="H11">
        <v>15.5</v>
      </c>
      <c r="I11">
        <v>4347</v>
      </c>
      <c r="J11" s="2"/>
      <c r="K11">
        <v>35.5</v>
      </c>
      <c r="L11">
        <v>1764</v>
      </c>
      <c r="M11" s="2"/>
      <c r="N11">
        <v>55.5</v>
      </c>
      <c r="O11">
        <v>783</v>
      </c>
      <c r="P11" s="2"/>
      <c r="Q11">
        <v>75.5</v>
      </c>
      <c r="R11">
        <v>388</v>
      </c>
      <c r="S11" s="2"/>
      <c r="T11">
        <v>95.5</v>
      </c>
      <c r="U11">
        <v>203.1</v>
      </c>
      <c r="V11" s="2"/>
      <c r="W11">
        <v>115.5</v>
      </c>
      <c r="Y11" s="2"/>
    </row>
    <row r="12" spans="2:25">
      <c r="B12" s="7">
        <v>-25</v>
      </c>
      <c r="C12" s="8">
        <v>39588</v>
      </c>
      <c r="D12" s="2">
        <f t="shared" si="0"/>
        <v>1195</v>
      </c>
      <c r="E12">
        <v>-5</v>
      </c>
      <c r="F12" s="1">
        <v>12300</v>
      </c>
      <c r="G12" s="2">
        <f t="shared" si="1"/>
        <v>339</v>
      </c>
      <c r="H12">
        <v>15</v>
      </c>
      <c r="I12" s="1">
        <v>4450</v>
      </c>
      <c r="J12" s="2"/>
      <c r="K12">
        <v>35</v>
      </c>
      <c r="L12" s="1">
        <v>1802</v>
      </c>
      <c r="M12" s="2"/>
      <c r="N12">
        <v>55</v>
      </c>
      <c r="O12">
        <v>798</v>
      </c>
      <c r="P12" s="2"/>
      <c r="Q12">
        <v>75</v>
      </c>
      <c r="R12">
        <v>394</v>
      </c>
      <c r="S12" s="2"/>
      <c r="T12">
        <v>95</v>
      </c>
      <c r="U12">
        <v>206.2</v>
      </c>
      <c r="V12" s="2"/>
      <c r="W12">
        <v>115</v>
      </c>
      <c r="Y12" s="2"/>
    </row>
    <row r="13" spans="2:25">
      <c r="B13" s="7">
        <v>-25.5</v>
      </c>
      <c r="C13" s="8">
        <v>40783</v>
      </c>
      <c r="D13" s="2">
        <f t="shared" si="0"/>
        <v>1217</v>
      </c>
      <c r="E13">
        <v>-5.5</v>
      </c>
      <c r="F13">
        <v>12639</v>
      </c>
      <c r="G13" s="2">
        <f t="shared" si="1"/>
        <v>349</v>
      </c>
      <c r="H13">
        <v>14.5</v>
      </c>
      <c r="I13">
        <v>4561</v>
      </c>
      <c r="J13" s="2"/>
      <c r="K13">
        <v>34.5</v>
      </c>
      <c r="L13">
        <v>1841</v>
      </c>
      <c r="M13" s="2"/>
      <c r="N13">
        <v>54.5</v>
      </c>
      <c r="O13">
        <v>813</v>
      </c>
      <c r="P13" s="2"/>
      <c r="Q13">
        <v>74.5</v>
      </c>
      <c r="R13">
        <v>401</v>
      </c>
      <c r="S13" s="2"/>
      <c r="T13">
        <v>94.5</v>
      </c>
      <c r="U13">
        <v>209.4</v>
      </c>
      <c r="V13" s="2"/>
      <c r="W13">
        <v>114.5</v>
      </c>
      <c r="Y13" s="2"/>
    </row>
    <row r="14" spans="2:25">
      <c r="B14" s="7">
        <v>-26</v>
      </c>
      <c r="C14" s="8">
        <v>42000</v>
      </c>
      <c r="D14" s="2">
        <f t="shared" si="0"/>
        <v>1241</v>
      </c>
      <c r="E14">
        <v>-6</v>
      </c>
      <c r="F14">
        <v>12988</v>
      </c>
      <c r="G14" s="2">
        <f t="shared" si="1"/>
        <v>360</v>
      </c>
      <c r="H14">
        <v>14</v>
      </c>
      <c r="I14">
        <v>4674</v>
      </c>
      <c r="J14" s="2"/>
      <c r="K14">
        <v>34</v>
      </c>
      <c r="L14">
        <v>1881</v>
      </c>
      <c r="M14" s="2"/>
      <c r="N14">
        <v>54</v>
      </c>
      <c r="O14">
        <v>828</v>
      </c>
      <c r="P14" s="2"/>
      <c r="Q14">
        <v>74</v>
      </c>
      <c r="R14">
        <v>408</v>
      </c>
      <c r="S14" s="2"/>
      <c r="T14">
        <v>94</v>
      </c>
      <c r="U14">
        <v>212.7</v>
      </c>
      <c r="V14" s="2"/>
      <c r="W14">
        <v>114</v>
      </c>
      <c r="Y14" s="2"/>
    </row>
    <row r="15" spans="2:25">
      <c r="B15" s="7">
        <v>-26.5</v>
      </c>
      <c r="C15" s="8">
        <v>43241</v>
      </c>
      <c r="D15" s="2">
        <f t="shared" si="0"/>
        <v>1265</v>
      </c>
      <c r="E15">
        <v>-6.5</v>
      </c>
      <c r="F15">
        <v>13348</v>
      </c>
      <c r="G15" s="2">
        <f t="shared" si="1"/>
        <v>370</v>
      </c>
      <c r="H15">
        <v>13.5</v>
      </c>
      <c r="I15">
        <v>4789</v>
      </c>
      <c r="J15" s="2"/>
      <c r="K15">
        <v>33.5</v>
      </c>
      <c r="L15">
        <v>1922</v>
      </c>
      <c r="M15" s="2"/>
      <c r="N15">
        <v>53.5</v>
      </c>
      <c r="O15">
        <v>844</v>
      </c>
      <c r="P15" s="2"/>
      <c r="Q15">
        <v>73.5</v>
      </c>
      <c r="R15">
        <v>415</v>
      </c>
      <c r="S15" s="2"/>
      <c r="T15">
        <v>93.5</v>
      </c>
      <c r="U15">
        <v>216</v>
      </c>
      <c r="V15" s="2"/>
      <c r="W15">
        <v>113.5</v>
      </c>
      <c r="Y15" s="2"/>
    </row>
    <row r="16" spans="2:25">
      <c r="B16" s="7">
        <v>-27</v>
      </c>
      <c r="C16" s="8">
        <v>44506</v>
      </c>
      <c r="D16" s="2">
        <f t="shared" si="0"/>
        <v>1291</v>
      </c>
      <c r="E16">
        <v>-7</v>
      </c>
      <c r="F16">
        <v>13718</v>
      </c>
      <c r="G16" s="2">
        <f t="shared" si="1"/>
        <v>381</v>
      </c>
      <c r="H16">
        <v>13</v>
      </c>
      <c r="I16">
        <v>4907</v>
      </c>
      <c r="J16" s="2"/>
      <c r="K16">
        <v>33</v>
      </c>
      <c r="L16">
        <v>1964</v>
      </c>
      <c r="M16" s="2"/>
      <c r="N16">
        <v>53</v>
      </c>
      <c r="O16">
        <v>860</v>
      </c>
      <c r="P16" s="2"/>
      <c r="Q16">
        <v>73</v>
      </c>
      <c r="R16">
        <v>422</v>
      </c>
      <c r="S16" s="2"/>
      <c r="T16">
        <v>93</v>
      </c>
      <c r="U16">
        <v>219.4</v>
      </c>
      <c r="V16" s="2"/>
      <c r="W16">
        <v>113</v>
      </c>
      <c r="Y16" s="2"/>
    </row>
    <row r="17" spans="2:25">
      <c r="B17" s="7">
        <v>-27.5</v>
      </c>
      <c r="C17" s="8">
        <v>45797</v>
      </c>
      <c r="D17" s="2">
        <f t="shared" si="0"/>
        <v>1319</v>
      </c>
      <c r="E17">
        <v>-7.5</v>
      </c>
      <c r="F17">
        <v>14099</v>
      </c>
      <c r="G17" s="2">
        <f t="shared" si="1"/>
        <v>392</v>
      </c>
      <c r="H17">
        <v>12.5</v>
      </c>
      <c r="I17">
        <v>5027</v>
      </c>
      <c r="J17" s="2"/>
      <c r="K17">
        <v>32.5</v>
      </c>
      <c r="L17">
        <v>2007</v>
      </c>
      <c r="M17" s="2"/>
      <c r="N17">
        <v>52.5</v>
      </c>
      <c r="O17">
        <v>877</v>
      </c>
      <c r="P17" s="2"/>
      <c r="Q17">
        <v>72.5</v>
      </c>
      <c r="R17">
        <v>429</v>
      </c>
      <c r="S17" s="2"/>
      <c r="T17">
        <v>92.5</v>
      </c>
      <c r="U17">
        <v>222.9</v>
      </c>
      <c r="V17" s="2"/>
      <c r="W17">
        <v>112.5</v>
      </c>
      <c r="Y17" s="2"/>
    </row>
    <row r="18" spans="2:25">
      <c r="B18" s="7">
        <v>-28</v>
      </c>
      <c r="C18" s="8">
        <v>47116</v>
      </c>
      <c r="D18" s="2">
        <f t="shared" si="0"/>
        <v>1348</v>
      </c>
      <c r="E18">
        <v>-8</v>
      </c>
      <c r="F18">
        <v>14491</v>
      </c>
      <c r="G18" s="2">
        <f t="shared" si="1"/>
        <v>404</v>
      </c>
      <c r="H18">
        <v>12</v>
      </c>
      <c r="I18">
        <v>5149</v>
      </c>
      <c r="J18" s="2"/>
      <c r="K18">
        <v>32</v>
      </c>
      <c r="L18">
        <v>2051</v>
      </c>
      <c r="M18" s="2"/>
      <c r="N18">
        <v>52</v>
      </c>
      <c r="O18">
        <v>895</v>
      </c>
      <c r="P18" s="2"/>
      <c r="Q18">
        <v>72</v>
      </c>
      <c r="R18">
        <v>436</v>
      </c>
      <c r="S18" s="2"/>
      <c r="T18">
        <v>92</v>
      </c>
      <c r="U18">
        <v>226.4</v>
      </c>
      <c r="V18" s="2"/>
      <c r="W18">
        <v>112</v>
      </c>
      <c r="Y18" s="2"/>
    </row>
    <row r="19" spans="2:25">
      <c r="B19" s="7">
        <v>-28.5</v>
      </c>
      <c r="C19" s="8">
        <v>48464</v>
      </c>
      <c r="D19" s="2">
        <f t="shared" si="0"/>
        <v>1378</v>
      </c>
      <c r="E19">
        <v>-8.5</v>
      </c>
      <c r="F19">
        <v>14895</v>
      </c>
      <c r="G19" s="2">
        <f t="shared" si="1"/>
        <v>415</v>
      </c>
      <c r="H19">
        <v>11.5</v>
      </c>
      <c r="I19">
        <v>5275</v>
      </c>
      <c r="J19" s="2"/>
      <c r="K19">
        <v>31.5</v>
      </c>
      <c r="L19">
        <v>2096</v>
      </c>
      <c r="M19" s="2"/>
      <c r="N19">
        <v>51.5</v>
      </c>
      <c r="O19">
        <v>913</v>
      </c>
      <c r="P19" s="2"/>
      <c r="Q19">
        <v>71.5</v>
      </c>
      <c r="R19">
        <v>444</v>
      </c>
      <c r="S19" s="2"/>
      <c r="T19">
        <v>91.5</v>
      </c>
      <c r="U19">
        <v>229.9</v>
      </c>
      <c r="V19" s="2"/>
      <c r="W19">
        <v>111.5</v>
      </c>
      <c r="Y19" s="2"/>
    </row>
    <row r="20" spans="2:25">
      <c r="B20" s="7">
        <v>-29</v>
      </c>
      <c r="C20" s="8">
        <v>49842</v>
      </c>
      <c r="D20" s="2">
        <f t="shared" si="0"/>
        <v>1412</v>
      </c>
      <c r="E20">
        <v>-9</v>
      </c>
      <c r="F20">
        <v>15310</v>
      </c>
      <c r="G20" s="2">
        <f t="shared" si="1"/>
        <v>429</v>
      </c>
      <c r="H20">
        <v>11</v>
      </c>
      <c r="I20">
        <v>5403</v>
      </c>
      <c r="J20" s="2"/>
      <c r="K20">
        <v>31</v>
      </c>
      <c r="L20">
        <v>2142</v>
      </c>
      <c r="M20" s="2"/>
      <c r="N20">
        <v>51</v>
      </c>
      <c r="O20">
        <v>932</v>
      </c>
      <c r="P20" s="2"/>
      <c r="Q20">
        <v>71</v>
      </c>
      <c r="R20">
        <v>451</v>
      </c>
      <c r="S20" s="2"/>
      <c r="T20">
        <v>91</v>
      </c>
      <c r="U20">
        <v>233.6</v>
      </c>
      <c r="V20" s="2"/>
      <c r="W20">
        <v>111</v>
      </c>
      <c r="Y20" s="2"/>
    </row>
    <row r="21" spans="2:25">
      <c r="B21" s="7">
        <v>-29.5</v>
      </c>
      <c r="C21" s="8">
        <v>51254</v>
      </c>
      <c r="D21" s="2">
        <f t="shared" si="0"/>
        <v>1446</v>
      </c>
      <c r="E21">
        <v>-9.5</v>
      </c>
      <c r="F21">
        <v>15739</v>
      </c>
      <c r="G21" s="2">
        <f t="shared" si="1"/>
        <v>441</v>
      </c>
      <c r="H21">
        <v>10.5</v>
      </c>
      <c r="I21">
        <v>5535</v>
      </c>
      <c r="J21" s="2"/>
      <c r="K21">
        <v>30.5</v>
      </c>
      <c r="L21">
        <v>2190</v>
      </c>
      <c r="M21" s="2"/>
      <c r="N21">
        <v>50.5</v>
      </c>
      <c r="O21">
        <v>952</v>
      </c>
      <c r="P21" s="2"/>
      <c r="Q21">
        <v>70.5</v>
      </c>
      <c r="R21">
        <v>459</v>
      </c>
      <c r="S21" s="2"/>
      <c r="T21">
        <v>90.5</v>
      </c>
      <c r="U21">
        <v>237.3</v>
      </c>
      <c r="V21" s="2"/>
      <c r="W21">
        <v>110.5</v>
      </c>
      <c r="Y21" s="2"/>
    </row>
    <row r="22" spans="2:25">
      <c r="B22" s="7">
        <v>-30</v>
      </c>
      <c r="C22" s="9">
        <v>52700</v>
      </c>
      <c r="D22" s="2">
        <f t="shared" si="0"/>
        <v>1484</v>
      </c>
      <c r="E22">
        <v>-10</v>
      </c>
      <c r="F22" s="1">
        <v>16180</v>
      </c>
      <c r="G22" s="2">
        <f t="shared" si="1"/>
        <v>464</v>
      </c>
      <c r="H22">
        <v>10</v>
      </c>
      <c r="I22" s="1">
        <v>5670</v>
      </c>
      <c r="J22" s="2"/>
      <c r="K22">
        <v>30</v>
      </c>
      <c r="L22" s="1">
        <v>2238</v>
      </c>
      <c r="M22" s="2"/>
      <c r="N22">
        <v>50</v>
      </c>
      <c r="O22" s="1">
        <v>973</v>
      </c>
      <c r="P22" s="2"/>
      <c r="Q22">
        <v>70</v>
      </c>
      <c r="R22" s="1">
        <v>467</v>
      </c>
      <c r="S22" s="2"/>
      <c r="T22">
        <v>90</v>
      </c>
      <c r="U22" s="1">
        <v>241</v>
      </c>
      <c r="V22" s="2"/>
      <c r="W22">
        <v>110</v>
      </c>
      <c r="X22">
        <v>132.6</v>
      </c>
      <c r="Y22" s="2"/>
    </row>
    <row r="23" spans="2:25">
      <c r="B23" s="7">
        <v>-30.5</v>
      </c>
      <c r="C23" s="8">
        <v>54184</v>
      </c>
      <c r="D23" s="2">
        <f t="shared" si="0"/>
        <v>1523</v>
      </c>
      <c r="E23">
        <v>-10.5</v>
      </c>
      <c r="F23">
        <v>16644</v>
      </c>
      <c r="G23" s="2">
        <f t="shared" si="1"/>
        <v>477</v>
      </c>
      <c r="H23">
        <v>9.5</v>
      </c>
      <c r="I23">
        <v>5816</v>
      </c>
      <c r="J23" s="2"/>
      <c r="K23">
        <v>29.5</v>
      </c>
      <c r="L23">
        <v>2332</v>
      </c>
      <c r="M23" s="2"/>
      <c r="N23">
        <v>49.5</v>
      </c>
      <c r="O23">
        <v>992</v>
      </c>
      <c r="P23" s="2"/>
      <c r="Q23">
        <v>69.5</v>
      </c>
      <c r="R23">
        <v>475</v>
      </c>
      <c r="S23" s="2"/>
      <c r="T23">
        <v>89.5</v>
      </c>
      <c r="U23">
        <v>244.8</v>
      </c>
      <c r="V23" s="2"/>
      <c r="W23">
        <v>109.5</v>
      </c>
      <c r="X23">
        <v>134.5</v>
      </c>
      <c r="Y23" s="2"/>
    </row>
    <row r="24" spans="2:25">
      <c r="B24" s="7">
        <v>-31</v>
      </c>
      <c r="C24" s="8">
        <v>55707</v>
      </c>
      <c r="D24" s="2">
        <f t="shared" si="0"/>
        <v>1567</v>
      </c>
      <c r="E24">
        <v>-11</v>
      </c>
      <c r="F24">
        <v>17121</v>
      </c>
      <c r="G24" s="2">
        <f t="shared" si="1"/>
        <v>490</v>
      </c>
      <c r="H24">
        <v>9</v>
      </c>
      <c r="I24">
        <v>5965</v>
      </c>
      <c r="J24" s="2"/>
      <c r="K24">
        <v>29</v>
      </c>
      <c r="L24">
        <v>2340</v>
      </c>
      <c r="M24" s="2"/>
      <c r="N24">
        <v>49</v>
      </c>
      <c r="O24">
        <v>1012</v>
      </c>
      <c r="P24" s="2"/>
      <c r="Q24">
        <v>69</v>
      </c>
      <c r="R24">
        <v>484</v>
      </c>
      <c r="S24" s="2"/>
      <c r="T24">
        <v>89</v>
      </c>
      <c r="U24">
        <v>248.7</v>
      </c>
      <c r="V24" s="2"/>
      <c r="W24">
        <v>109</v>
      </c>
      <c r="X24">
        <v>136.30000000000001</v>
      </c>
      <c r="Y24" s="2"/>
    </row>
    <row r="25" spans="2:25">
      <c r="B25" s="7">
        <v>-31.5</v>
      </c>
      <c r="C25" s="8">
        <v>57274</v>
      </c>
      <c r="D25" s="2">
        <f t="shared" si="0"/>
        <v>1613</v>
      </c>
      <c r="E25">
        <v>-11.5</v>
      </c>
      <c r="F25">
        <v>17611</v>
      </c>
      <c r="G25" s="2">
        <f t="shared" si="1"/>
        <v>503</v>
      </c>
      <c r="H25">
        <v>8.5</v>
      </c>
      <c r="I25">
        <v>6117</v>
      </c>
      <c r="J25" s="2"/>
      <c r="K25">
        <v>28.5</v>
      </c>
      <c r="L25">
        <v>2392</v>
      </c>
      <c r="M25" s="2"/>
      <c r="N25">
        <v>48.5</v>
      </c>
      <c r="O25">
        <v>1032</v>
      </c>
      <c r="P25" s="2"/>
      <c r="Q25">
        <v>68.5</v>
      </c>
      <c r="R25">
        <v>492</v>
      </c>
      <c r="S25" s="2"/>
      <c r="T25">
        <v>88.5</v>
      </c>
      <c r="U25">
        <v>252.7</v>
      </c>
      <c r="V25" s="2"/>
      <c r="W25">
        <v>108.5</v>
      </c>
      <c r="X25">
        <v>138.19999999999999</v>
      </c>
      <c r="Y25" s="2"/>
    </row>
    <row r="26" spans="2:25">
      <c r="B26" s="7">
        <v>-32</v>
      </c>
      <c r="C26" s="8">
        <v>58887</v>
      </c>
      <c r="D26" s="2">
        <f t="shared" si="0"/>
        <v>1664</v>
      </c>
      <c r="E26">
        <v>-12</v>
      </c>
      <c r="F26">
        <v>18114</v>
      </c>
      <c r="G26" s="2">
        <f t="shared" si="1"/>
        <v>517</v>
      </c>
      <c r="H26">
        <v>8</v>
      </c>
      <c r="I26">
        <v>6273</v>
      </c>
      <c r="J26" s="2"/>
      <c r="K26">
        <v>28</v>
      </c>
      <c r="L26">
        <v>2446</v>
      </c>
      <c r="M26" s="2"/>
      <c r="N26">
        <v>48</v>
      </c>
      <c r="O26">
        <v>1053</v>
      </c>
      <c r="P26" s="2"/>
      <c r="Q26">
        <v>68</v>
      </c>
      <c r="R26">
        <v>501</v>
      </c>
      <c r="S26" s="2"/>
      <c r="T26">
        <v>88</v>
      </c>
      <c r="U26">
        <v>256.7</v>
      </c>
      <c r="V26" s="2"/>
      <c r="W26">
        <v>108</v>
      </c>
      <c r="X26">
        <v>140.1</v>
      </c>
      <c r="Y26" s="2"/>
    </row>
    <row r="27" spans="2:25">
      <c r="B27" s="7">
        <v>-32.5</v>
      </c>
      <c r="C27" s="8">
        <v>60551</v>
      </c>
      <c r="D27" s="2">
        <f t="shared" si="0"/>
        <v>1719</v>
      </c>
      <c r="E27">
        <v>-12.5</v>
      </c>
      <c r="F27">
        <v>18631</v>
      </c>
      <c r="G27" s="2">
        <f t="shared" si="1"/>
        <v>532</v>
      </c>
      <c r="H27">
        <v>7.5</v>
      </c>
      <c r="I27">
        <v>6431</v>
      </c>
      <c r="J27" s="2"/>
      <c r="K27">
        <v>27.5</v>
      </c>
      <c r="L27">
        <v>2501</v>
      </c>
      <c r="M27" s="2"/>
      <c r="N27">
        <v>47.5</v>
      </c>
      <c r="O27">
        <v>1074</v>
      </c>
      <c r="P27" s="2"/>
      <c r="Q27">
        <v>67.5</v>
      </c>
      <c r="R27">
        <v>510</v>
      </c>
      <c r="S27" s="2"/>
      <c r="T27">
        <v>87.5</v>
      </c>
      <c r="U27">
        <v>260.8</v>
      </c>
      <c r="V27" s="2"/>
      <c r="W27">
        <v>107.5</v>
      </c>
      <c r="X27">
        <v>142.1</v>
      </c>
      <c r="Y27" s="2"/>
    </row>
    <row r="28" spans="2:25">
      <c r="B28" s="7">
        <v>-33</v>
      </c>
      <c r="C28" s="8">
        <v>62270</v>
      </c>
      <c r="D28" s="2">
        <f t="shared" si="0"/>
        <v>1779</v>
      </c>
      <c r="E28">
        <v>-13</v>
      </c>
      <c r="F28">
        <v>19163</v>
      </c>
      <c r="G28" s="2">
        <f t="shared" si="1"/>
        <v>547</v>
      </c>
      <c r="H28">
        <v>7</v>
      </c>
      <c r="I28">
        <v>6593</v>
      </c>
      <c r="J28" s="2"/>
      <c r="K28">
        <v>27</v>
      </c>
      <c r="L28">
        <v>2557</v>
      </c>
      <c r="M28" s="2"/>
      <c r="N28">
        <v>47</v>
      </c>
      <c r="O28">
        <v>1096</v>
      </c>
      <c r="P28" s="2"/>
      <c r="Q28">
        <v>67</v>
      </c>
      <c r="R28">
        <v>519</v>
      </c>
      <c r="S28" s="2"/>
      <c r="T28">
        <v>87</v>
      </c>
      <c r="U28">
        <v>265</v>
      </c>
      <c r="V28" s="2"/>
      <c r="W28">
        <v>107</v>
      </c>
      <c r="X28">
        <v>144.1</v>
      </c>
      <c r="Y28" s="2"/>
    </row>
    <row r="29" spans="2:25">
      <c r="B29" s="7">
        <v>-33.5</v>
      </c>
      <c r="C29" s="8">
        <v>64049</v>
      </c>
      <c r="D29" s="2">
        <f t="shared" si="0"/>
        <v>1846</v>
      </c>
      <c r="E29">
        <v>-13.5</v>
      </c>
      <c r="F29">
        <v>19710</v>
      </c>
      <c r="G29" s="2">
        <f t="shared" si="1"/>
        <v>563</v>
      </c>
      <c r="H29">
        <v>6.5</v>
      </c>
      <c r="I29">
        <v>6758</v>
      </c>
      <c r="J29" s="2"/>
      <c r="K29">
        <v>26.5</v>
      </c>
      <c r="L29">
        <v>2615</v>
      </c>
      <c r="M29" s="2"/>
      <c r="N29">
        <v>46.5</v>
      </c>
      <c r="O29">
        <v>1118</v>
      </c>
      <c r="P29" s="2"/>
      <c r="Q29">
        <v>66.5</v>
      </c>
      <c r="R29">
        <v>528</v>
      </c>
      <c r="S29" s="2"/>
      <c r="T29">
        <v>86.5</v>
      </c>
      <c r="U29">
        <v>269.2</v>
      </c>
      <c r="V29" s="2"/>
      <c r="W29">
        <v>106.5</v>
      </c>
      <c r="X29">
        <v>146.19999999999999</v>
      </c>
      <c r="Y29" s="2"/>
    </row>
    <row r="30" spans="2:25">
      <c r="B30" s="7">
        <v>-34</v>
      </c>
      <c r="C30" s="8">
        <v>65895</v>
      </c>
      <c r="D30" s="2">
        <f t="shared" si="0"/>
        <v>1921</v>
      </c>
      <c r="E30">
        <v>-14</v>
      </c>
      <c r="F30">
        <v>20273</v>
      </c>
      <c r="G30" s="2">
        <f t="shared" si="1"/>
        <v>580</v>
      </c>
      <c r="H30">
        <v>6</v>
      </c>
      <c r="I30">
        <v>6928</v>
      </c>
      <c r="J30" s="2"/>
      <c r="K30">
        <v>26</v>
      </c>
      <c r="L30">
        <v>2674</v>
      </c>
      <c r="M30" s="2"/>
      <c r="N30">
        <v>46</v>
      </c>
      <c r="O30">
        <v>1141</v>
      </c>
      <c r="P30" s="2"/>
      <c r="Q30">
        <v>66</v>
      </c>
      <c r="R30">
        <v>538</v>
      </c>
      <c r="S30" s="2"/>
      <c r="T30">
        <v>86</v>
      </c>
      <c r="U30">
        <v>274</v>
      </c>
      <c r="V30" s="2"/>
      <c r="W30">
        <v>106</v>
      </c>
      <c r="X30">
        <v>148.30000000000001</v>
      </c>
      <c r="Y30" s="2"/>
    </row>
    <row r="31" spans="2:25">
      <c r="B31" s="7">
        <v>-34.5</v>
      </c>
      <c r="C31" s="8">
        <v>67816</v>
      </c>
      <c r="D31" s="2">
        <f t="shared" si="0"/>
        <v>2004</v>
      </c>
      <c r="E31">
        <v>-14.5</v>
      </c>
      <c r="F31">
        <v>20853</v>
      </c>
      <c r="G31" s="2">
        <f t="shared" si="1"/>
        <v>597</v>
      </c>
      <c r="H31">
        <v>5.5</v>
      </c>
      <c r="I31">
        <v>7102</v>
      </c>
      <c r="J31" s="2"/>
      <c r="K31">
        <v>25.5</v>
      </c>
      <c r="L31">
        <v>2734</v>
      </c>
      <c r="M31" s="2"/>
      <c r="N31">
        <v>45.5</v>
      </c>
      <c r="O31">
        <v>1164</v>
      </c>
      <c r="P31" s="2"/>
      <c r="Q31">
        <v>65.5</v>
      </c>
      <c r="R31">
        <v>547</v>
      </c>
      <c r="S31" s="2"/>
      <c r="T31">
        <v>85.5</v>
      </c>
      <c r="U31">
        <v>278</v>
      </c>
      <c r="V31" s="2"/>
      <c r="W31">
        <v>105.5</v>
      </c>
      <c r="X31">
        <v>150.1</v>
      </c>
      <c r="Y31" s="2"/>
    </row>
    <row r="32" spans="2:25">
      <c r="B32" s="7">
        <v>-35</v>
      </c>
      <c r="C32" s="8">
        <v>69820</v>
      </c>
      <c r="D32" s="2">
        <f t="shared" si="0"/>
        <v>2099</v>
      </c>
      <c r="E32">
        <v>-15</v>
      </c>
      <c r="F32" s="1">
        <v>21450</v>
      </c>
      <c r="G32" s="2">
        <f t="shared" si="1"/>
        <v>616</v>
      </c>
      <c r="H32">
        <v>5</v>
      </c>
      <c r="I32" s="1">
        <v>7280</v>
      </c>
      <c r="J32" s="2"/>
      <c r="K32">
        <v>25</v>
      </c>
      <c r="L32" s="1">
        <v>2796</v>
      </c>
      <c r="M32" s="2"/>
      <c r="N32">
        <v>45</v>
      </c>
      <c r="O32" s="1">
        <v>1188</v>
      </c>
      <c r="P32" s="2"/>
      <c r="Q32">
        <v>65</v>
      </c>
      <c r="R32">
        <v>557</v>
      </c>
      <c r="S32" s="2"/>
      <c r="T32">
        <v>85</v>
      </c>
      <c r="U32">
        <v>282</v>
      </c>
      <c r="V32" s="2"/>
      <c r="W32">
        <v>105</v>
      </c>
      <c r="X32">
        <v>152.6</v>
      </c>
      <c r="Y32" s="2"/>
    </row>
    <row r="33" spans="2:25">
      <c r="B33" s="7">
        <v>-35.5</v>
      </c>
      <c r="C33" s="8">
        <v>71919</v>
      </c>
      <c r="D33" s="2">
        <f t="shared" si="0"/>
        <v>2208</v>
      </c>
      <c r="E33">
        <v>-15.5</v>
      </c>
      <c r="F33">
        <v>22066</v>
      </c>
      <c r="G33" s="2">
        <f t="shared" si="1"/>
        <v>636</v>
      </c>
      <c r="H33">
        <v>4.5</v>
      </c>
      <c r="I33">
        <v>7463</v>
      </c>
      <c r="J33" s="2"/>
      <c r="K33">
        <v>24.5</v>
      </c>
      <c r="L33">
        <v>2862</v>
      </c>
      <c r="M33" s="2"/>
      <c r="N33">
        <v>44.5</v>
      </c>
      <c r="O33">
        <v>1213</v>
      </c>
      <c r="P33" s="2"/>
      <c r="Q33">
        <v>64.5</v>
      </c>
      <c r="R33">
        <v>567</v>
      </c>
      <c r="S33" s="2"/>
      <c r="T33">
        <v>84.5</v>
      </c>
      <c r="U33">
        <v>287</v>
      </c>
      <c r="V33" s="2"/>
      <c r="W33">
        <v>104.5</v>
      </c>
      <c r="X33">
        <v>154.9</v>
      </c>
      <c r="Y33" s="2"/>
    </row>
    <row r="34" spans="2:25">
      <c r="B34" s="7">
        <v>-36</v>
      </c>
      <c r="C34" s="8">
        <v>74127</v>
      </c>
      <c r="D34" s="2">
        <f t="shared" si="0"/>
        <v>2334</v>
      </c>
      <c r="E34">
        <v>-16</v>
      </c>
      <c r="F34">
        <v>22702</v>
      </c>
      <c r="G34" s="2">
        <f t="shared" si="1"/>
        <v>656</v>
      </c>
      <c r="H34">
        <v>4</v>
      </c>
      <c r="I34">
        <v>7652</v>
      </c>
      <c r="J34" s="2"/>
      <c r="K34">
        <v>24</v>
      </c>
      <c r="L34">
        <v>2929</v>
      </c>
      <c r="M34" s="2"/>
      <c r="N34">
        <v>44</v>
      </c>
      <c r="O34">
        <v>1238</v>
      </c>
      <c r="P34" s="2"/>
      <c r="Q34">
        <v>64</v>
      </c>
      <c r="R34">
        <v>577</v>
      </c>
      <c r="S34" s="2"/>
      <c r="T34">
        <v>84</v>
      </c>
      <c r="U34">
        <v>292</v>
      </c>
      <c r="V34" s="2"/>
      <c r="W34">
        <v>104</v>
      </c>
      <c r="X34">
        <v>157.19999999999999</v>
      </c>
      <c r="Y34" s="2"/>
    </row>
    <row r="35" spans="2:25">
      <c r="B35" s="7">
        <v>-36.5</v>
      </c>
      <c r="C35" s="8">
        <v>76461</v>
      </c>
      <c r="D35" s="2">
        <f t="shared" si="0"/>
        <v>2484</v>
      </c>
      <c r="E35">
        <v>-16.5</v>
      </c>
      <c r="F35">
        <v>23358</v>
      </c>
      <c r="G35" s="2">
        <f t="shared" si="1"/>
        <v>679</v>
      </c>
      <c r="H35">
        <v>3.5</v>
      </c>
      <c r="I35">
        <v>7846</v>
      </c>
      <c r="J35" s="2"/>
      <c r="K35">
        <v>23.5</v>
      </c>
      <c r="L35">
        <v>2997</v>
      </c>
      <c r="M35" s="2"/>
      <c r="N35">
        <v>43.5</v>
      </c>
      <c r="O35">
        <v>1263</v>
      </c>
      <c r="P35" s="2"/>
      <c r="Q35">
        <v>63.5</v>
      </c>
      <c r="R35">
        <v>587</v>
      </c>
      <c r="S35" s="2"/>
      <c r="T35">
        <v>83.5</v>
      </c>
      <c r="U35">
        <v>296</v>
      </c>
      <c r="V35" s="2"/>
      <c r="W35">
        <v>103.5</v>
      </c>
      <c r="X35">
        <v>160</v>
      </c>
      <c r="Y35" s="2"/>
    </row>
    <row r="36" spans="2:25">
      <c r="B36" s="7">
        <v>-37</v>
      </c>
      <c r="C36" s="8">
        <v>78945</v>
      </c>
      <c r="D36" s="2">
        <f t="shared" si="0"/>
        <v>2665</v>
      </c>
      <c r="E36">
        <v>-17</v>
      </c>
      <c r="F36">
        <v>24037</v>
      </c>
      <c r="G36" s="2">
        <f t="shared" si="1"/>
        <v>703</v>
      </c>
      <c r="H36">
        <v>3</v>
      </c>
      <c r="I36">
        <v>8046</v>
      </c>
      <c r="J36" s="2"/>
      <c r="K36">
        <v>23</v>
      </c>
      <c r="L36">
        <v>3067</v>
      </c>
      <c r="M36" s="2"/>
      <c r="N36">
        <v>43</v>
      </c>
      <c r="O36">
        <v>1289</v>
      </c>
      <c r="P36" s="2"/>
      <c r="Q36">
        <v>63</v>
      </c>
      <c r="R36">
        <v>598</v>
      </c>
      <c r="S36" s="2"/>
      <c r="T36">
        <v>83</v>
      </c>
      <c r="U36">
        <v>301</v>
      </c>
      <c r="V36" s="2"/>
      <c r="W36">
        <v>103</v>
      </c>
      <c r="X36">
        <v>161.80000000000001</v>
      </c>
      <c r="Y36" s="2"/>
    </row>
    <row r="37" spans="2:25">
      <c r="B37" s="7">
        <v>-37.5</v>
      </c>
      <c r="C37" s="8">
        <v>81610</v>
      </c>
      <c r="D37" s="2">
        <f t="shared" si="0"/>
        <v>2890</v>
      </c>
      <c r="E37">
        <v>-17.5</v>
      </c>
      <c r="F37">
        <v>24740</v>
      </c>
      <c r="G37" s="2">
        <f t="shared" si="1"/>
        <v>728</v>
      </c>
      <c r="H37">
        <v>2.5</v>
      </c>
      <c r="I37">
        <v>8253</v>
      </c>
      <c r="J37" s="2"/>
      <c r="K37">
        <v>22.5</v>
      </c>
      <c r="L37">
        <v>3139</v>
      </c>
      <c r="M37" s="2"/>
      <c r="N37">
        <v>42.5</v>
      </c>
      <c r="O37">
        <v>1316</v>
      </c>
      <c r="P37" s="2"/>
      <c r="Q37">
        <v>62.5</v>
      </c>
      <c r="R37">
        <v>609</v>
      </c>
      <c r="S37" s="2"/>
      <c r="T37">
        <v>82.5</v>
      </c>
      <c r="U37">
        <v>306</v>
      </c>
      <c r="V37" s="2"/>
      <c r="W37">
        <v>102.5</v>
      </c>
      <c r="X37">
        <v>164.3</v>
      </c>
      <c r="Y37" s="2"/>
    </row>
    <row r="38" spans="2:25">
      <c r="B38" s="7">
        <v>-38</v>
      </c>
      <c r="C38" s="8">
        <v>84500</v>
      </c>
      <c r="D38" s="2">
        <f t="shared" si="0"/>
        <v>3184</v>
      </c>
      <c r="E38">
        <v>-18</v>
      </c>
      <c r="F38">
        <v>25468</v>
      </c>
      <c r="G38" s="2">
        <f t="shared" si="1"/>
        <v>756</v>
      </c>
      <c r="H38">
        <v>2</v>
      </c>
      <c r="I38">
        <v>8467</v>
      </c>
      <c r="J38" s="2"/>
      <c r="K38">
        <v>22</v>
      </c>
      <c r="L38">
        <v>3211</v>
      </c>
      <c r="M38" s="2"/>
      <c r="N38">
        <v>42</v>
      </c>
      <c r="O38">
        <v>1343</v>
      </c>
      <c r="P38" s="2"/>
      <c r="Q38">
        <v>62</v>
      </c>
      <c r="R38">
        <v>620</v>
      </c>
      <c r="S38" s="2"/>
      <c r="T38">
        <v>82</v>
      </c>
      <c r="U38">
        <v>311</v>
      </c>
      <c r="V38" s="2"/>
      <c r="W38">
        <v>102</v>
      </c>
      <c r="X38">
        <v>166.7</v>
      </c>
      <c r="Y38" s="2"/>
    </row>
    <row r="39" spans="2:25">
      <c r="B39" s="7">
        <v>-38.5</v>
      </c>
      <c r="C39" s="8">
        <v>87684</v>
      </c>
      <c r="D39" s="2">
        <f t="shared" si="0"/>
        <v>3584</v>
      </c>
      <c r="E39">
        <v>-18.5</v>
      </c>
      <c r="F39">
        <v>26224</v>
      </c>
      <c r="G39" s="2">
        <f t="shared" si="1"/>
        <v>785</v>
      </c>
      <c r="H39">
        <v>1.5</v>
      </c>
      <c r="I39">
        <v>8690</v>
      </c>
      <c r="J39" s="2"/>
      <c r="K39">
        <v>21.5</v>
      </c>
      <c r="L39">
        <v>3286</v>
      </c>
      <c r="M39" s="2"/>
      <c r="N39">
        <v>41.5</v>
      </c>
      <c r="O39">
        <v>1371</v>
      </c>
      <c r="P39" s="2"/>
      <c r="Q39">
        <v>61.5</v>
      </c>
      <c r="R39">
        <v>631</v>
      </c>
      <c r="S39" s="2"/>
      <c r="T39">
        <v>81.5</v>
      </c>
      <c r="U39">
        <v>316</v>
      </c>
      <c r="V39" s="2"/>
      <c r="W39">
        <v>101.5</v>
      </c>
      <c r="X39">
        <v>169.2</v>
      </c>
      <c r="Y39" s="2"/>
    </row>
    <row r="40" spans="2:25">
      <c r="B40" s="7">
        <v>-39</v>
      </c>
      <c r="C40" s="8">
        <v>91268</v>
      </c>
      <c r="D40" s="2">
        <f t="shared" si="0"/>
        <v>4186</v>
      </c>
      <c r="E40">
        <v>-19</v>
      </c>
      <c r="F40">
        <v>27009</v>
      </c>
      <c r="G40" s="2">
        <f t="shared" si="1"/>
        <v>818</v>
      </c>
      <c r="H40">
        <v>1</v>
      </c>
      <c r="I40">
        <v>8923</v>
      </c>
      <c r="J40" s="2"/>
      <c r="K40">
        <v>21</v>
      </c>
      <c r="L40">
        <v>3362</v>
      </c>
      <c r="M40" s="2"/>
      <c r="N40">
        <v>41</v>
      </c>
      <c r="O40">
        <v>1400</v>
      </c>
      <c r="P40" s="2"/>
      <c r="Q40">
        <v>61</v>
      </c>
      <c r="R40">
        <v>643</v>
      </c>
      <c r="S40" s="2"/>
      <c r="T40">
        <v>81</v>
      </c>
      <c r="U40">
        <v>321</v>
      </c>
      <c r="V40" s="2"/>
      <c r="W40">
        <v>101</v>
      </c>
      <c r="X40">
        <v>171.8</v>
      </c>
      <c r="Y40" s="2"/>
    </row>
    <row r="41" spans="2:25">
      <c r="B41" s="7">
        <v>-39.5</v>
      </c>
      <c r="C41" s="8">
        <v>95454</v>
      </c>
      <c r="D41" s="2">
        <f t="shared" si="0"/>
        <v>5246</v>
      </c>
      <c r="E41">
        <v>-19.5</v>
      </c>
      <c r="F41">
        <v>27827</v>
      </c>
      <c r="G41" s="2">
        <f>F42-F41</f>
        <v>853</v>
      </c>
      <c r="H41">
        <v>0.5</v>
      </c>
      <c r="I41">
        <v>9165</v>
      </c>
      <c r="J41" s="2"/>
      <c r="K41">
        <v>20.5</v>
      </c>
      <c r="L41">
        <v>3440</v>
      </c>
      <c r="M41" s="2"/>
      <c r="N41">
        <v>40.5</v>
      </c>
      <c r="O41">
        <v>1429</v>
      </c>
      <c r="P41" s="2"/>
      <c r="Q41">
        <v>60.5</v>
      </c>
      <c r="R41">
        <v>655</v>
      </c>
      <c r="S41" s="2"/>
      <c r="T41">
        <v>80.5</v>
      </c>
      <c r="U41">
        <v>327</v>
      </c>
      <c r="V41" s="2"/>
      <c r="W41">
        <v>100.5</v>
      </c>
      <c r="X41">
        <v>174.4</v>
      </c>
      <c r="Y41" s="2"/>
    </row>
    <row r="42" spans="2:25">
      <c r="B42" s="7">
        <v>-40</v>
      </c>
      <c r="C42" s="9">
        <v>100700</v>
      </c>
      <c r="D42" s="2">
        <f t="shared" si="0"/>
        <v>-100700</v>
      </c>
      <c r="E42">
        <v>-20</v>
      </c>
      <c r="F42" s="1">
        <v>28680</v>
      </c>
      <c r="G42" s="2">
        <f>C3-F42</f>
        <v>1017</v>
      </c>
      <c r="H42">
        <v>0</v>
      </c>
      <c r="I42" s="1">
        <v>9420</v>
      </c>
      <c r="J42" s="2"/>
      <c r="K42">
        <v>20</v>
      </c>
      <c r="L42" s="1">
        <v>3520</v>
      </c>
      <c r="M42" s="2"/>
      <c r="N42">
        <v>40</v>
      </c>
      <c r="O42" s="1">
        <v>1459</v>
      </c>
      <c r="P42" s="2"/>
      <c r="Q42">
        <v>60</v>
      </c>
      <c r="R42" s="1">
        <v>667</v>
      </c>
      <c r="S42" s="2"/>
      <c r="T42">
        <v>80</v>
      </c>
      <c r="U42" s="1">
        <v>332</v>
      </c>
      <c r="V42" s="2"/>
      <c r="W42">
        <v>100</v>
      </c>
      <c r="X42" s="1">
        <v>177</v>
      </c>
      <c r="Y42" s="2"/>
    </row>
  </sheetData>
  <sortState ref="W3:W42">
    <sortCondition descending="1" ref="W3"/>
  </sortState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4:C10"/>
  <sheetViews>
    <sheetView workbookViewId="0">
      <selection activeCell="K22" sqref="K22"/>
    </sheetView>
  </sheetViews>
  <sheetFormatPr defaultRowHeight="15"/>
  <cols>
    <col min="3" max="3" width="98.28515625" customWidth="1"/>
  </cols>
  <sheetData>
    <row r="4" spans="3:3">
      <c r="C4" s="3" t="s">
        <v>2</v>
      </c>
    </row>
    <row r="5" spans="3:3">
      <c r="C5" s="3" t="s">
        <v>3</v>
      </c>
    </row>
    <row r="6" spans="3:3">
      <c r="C6" s="3" t="s">
        <v>4</v>
      </c>
    </row>
    <row r="8" spans="3:3">
      <c r="C8" s="3" t="s">
        <v>5</v>
      </c>
    </row>
    <row r="9" spans="3:3">
      <c r="C9" s="3"/>
    </row>
    <row r="10" spans="3:3">
      <c r="C10" s="3" t="s">
        <v>6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Формула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2013-12-02T09:32:05Z</dcterms:modified>
</cp:coreProperties>
</file>